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885"/>
  </bookViews>
  <sheets>
    <sheet name="Sheet1" sheetId="1" r:id="rId1"/>
  </sheets>
  <definedNames>
    <definedName name="_xlnm.Print_Area" localSheetId="0">Sheet1!$A$1:$K$39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K17" i="1"/>
  <c r="K14" i="1"/>
  <c r="K13" i="1"/>
  <c r="K11" i="1"/>
  <c r="K10" i="1"/>
  <c r="K9" i="1"/>
  <c r="K8" i="1"/>
  <c r="K19" i="1"/>
  <c r="K16" i="1"/>
  <c r="K15" i="1"/>
  <c r="K12" i="1"/>
  <c r="K7" i="1"/>
  <c r="K21" i="1" l="1"/>
  <c r="K22" i="1" s="1"/>
  <c r="K23" i="1" s="1"/>
</calcChain>
</file>

<file path=xl/sharedStrings.xml><?xml version="1.0" encoding="utf-8"?>
<sst xmlns="http://schemas.openxmlformats.org/spreadsheetml/2006/main" count="78" uniqueCount="65">
  <si>
    <t>DDV</t>
  </si>
  <si>
    <t>Opombe:</t>
  </si>
  <si>
    <t>Kraj:</t>
  </si>
  <si>
    <t>Datum:</t>
  </si>
  <si>
    <t>1.</t>
  </si>
  <si>
    <t>2.</t>
  </si>
  <si>
    <t>Ponudnik</t>
  </si>
  <si>
    <t>Opis</t>
  </si>
  <si>
    <t>Skupna ponudbena vrednost brez DDV</t>
  </si>
  <si>
    <t>Skupna ponudbena vrednost z DDV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</si>
  <si>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</si>
  <si>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</si>
  <si>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</si>
  <si>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</si>
  <si>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>3.</t>
  </si>
  <si>
    <t>Oznaka</t>
  </si>
  <si>
    <t>Način licenciranja</t>
  </si>
  <si>
    <t>5648099</t>
  </si>
  <si>
    <t>DITTO/ESA FOR VM</t>
  </si>
  <si>
    <t>DITTO/ESA FOR VSE</t>
  </si>
  <si>
    <t>5655VSE</t>
  </si>
  <si>
    <t>CICS TS for z/VSE V2</t>
  </si>
  <si>
    <t>4.</t>
  </si>
  <si>
    <t>5686CS1</t>
  </si>
  <si>
    <t>TCP/IP for z/VSE Appl Pak</t>
  </si>
  <si>
    <t>5.</t>
  </si>
  <si>
    <t>5686VS6</t>
  </si>
  <si>
    <t>z/VSE V6</t>
  </si>
  <si>
    <t>6.</t>
  </si>
  <si>
    <t>5686065</t>
  </si>
  <si>
    <t>ACF/VTAM V4 VM Opt Clt/Serv</t>
  </si>
  <si>
    <t>7.</t>
  </si>
  <si>
    <t>ACF/VTAM V4 VSE Clnt/Serv</t>
  </si>
  <si>
    <t>8.</t>
  </si>
  <si>
    <t>5686069</t>
  </si>
  <si>
    <t>IBM PL/I VSE/ESA Full Funct</t>
  </si>
  <si>
    <t>9.</t>
  </si>
  <si>
    <t>5695014</t>
  </si>
  <si>
    <t>IBM Library for REXX/370</t>
  </si>
  <si>
    <t>10.</t>
  </si>
  <si>
    <t>5696234</t>
  </si>
  <si>
    <t>High Level Assembler</t>
  </si>
  <si>
    <t>11.</t>
  </si>
  <si>
    <t>5697F42</t>
  </si>
  <si>
    <t>Client Edition VSE - Primary</t>
  </si>
  <si>
    <t>12.</t>
  </si>
  <si>
    <t>5746SM3</t>
  </si>
  <si>
    <t>IBM DFSORT/VSE V3</t>
  </si>
  <si>
    <t>13.</t>
  </si>
  <si>
    <t>5748XX9</t>
  </si>
  <si>
    <t>DCF Doc Composition Facility</t>
  </si>
  <si>
    <t>Najem programske opreme v okolju zVM in zVSE</t>
  </si>
  <si>
    <t>nižja od ocenjene, glede na potrebe naročnika.</t>
  </si>
  <si>
    <t>Razpisna dokumentacija št. 430-19/2025 – Najem, nakup in vzdrževanje porgramske opreme IBM ter platforme za izvajanje Red Hat OpenShift okolja</t>
  </si>
  <si>
    <t>TWLC</t>
  </si>
  <si>
    <t>AEWLC</t>
  </si>
  <si>
    <t xml:space="preserve">* Pri postavkah z načinom licenciranja TWLC je enota vedno 1. Pri postavkah z načinom licenciranja AEWLC, količina predstavlja mesečno porabo MSU in je ocenjena. V času izvajanja pogodbe je količina lahko višja ali </t>
  </si>
  <si>
    <t>Količina*</t>
  </si>
  <si>
    <r>
      <t>Skupaj 
(v EUR brez DDV)</t>
    </r>
    <r>
      <rPr>
        <b/>
        <sz val="8"/>
        <rFont val="Verdana"/>
        <family val="2"/>
        <charset val="238"/>
      </rPr>
      <t>**</t>
    </r>
  </si>
  <si>
    <t>Mesečna cena 
(v EUR brez DDV)
(celotna kapaciteta za TWLC oziroma od 0 do 3 MSU za AEWLC)</t>
  </si>
  <si>
    <t>Mesečna cena 
na MSU
(v EUR brez DDV)
(od 4 do 17 MSU za AEWLC)</t>
  </si>
  <si>
    <t>Mesečna cena 
na MSU 
(v EUR brez DDV)
(od 18 do 30 MSU za AEWLC)</t>
  </si>
  <si>
    <t>Mesečna cena 
na MSU 
(v EUR brez DDV)
(od 31 do 45 MSU za AEWLC)</t>
  </si>
  <si>
    <t>** Postavka se izračuna glede na ocenjeno količino in vrednosti MSU po posameznih območjih
primer 1: za TWLC se cena izračuna kot zmnožek stolpcev F in G, zaokroženo na dve decimalni mesti
primer 2: za AEWLC v primeru porabe 27 MSU se cena izračuna kot vsota 'vrednost G' + 14*'vrednost H' + 10*'vrednost I'
primer 3: za AEWLC v primeru porabe 32 MSU se cena izračuna kot vsota 'vrednost G' + 14*'vrednost H' + 13*'vrednost I' + 2*'vrednost J'</t>
  </si>
  <si>
    <t>OBRAZEC 4/1 - Predračun za SKLOP 1 - 1. sprememba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</si>
</sst>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38"/>
    </font>
    <font>
      <b/>
      <sz val="11"/>
      <name val="Verdana"/>
      <family val="2"/>
      <charset val="238"/>
    </font>
    <font>
      <sz val="11"/>
      <name val="Calibri"/>
      <family val="2"/>
      <scheme val="minor"/>
    </font>
    <font>
      <b/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16"/>
      <color rgb="FFFF0000"/>
      <name val="Calibri"/>
      <family val="2"/>
      <charset val="238"/>
      <scheme val="minor"/>
    </font>
    <font>
      <b/>
      <sz val="10"/>
      <color rgb="FFFF0000"/>
      <name val="Verdana"/>
      <family val="2"/>
      <charset val="238"/>
    </font>
    <font>
      <sz val="10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EFEC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9">
    <xf numFmtId="0" fontId="0" fillId="0" borderId="0" xfId="0"/>
    <xf numFmtId="0" fontId="2" fillId="0" borderId="1" xfId="0" applyFont="1" applyFill="1" applyBorder="1" applyAlignment="1" applyProtection="1">
      <alignment horizontal="left" vertical="center" wrapText="1" indent="1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16" fontId="2" fillId="0" borderId="1" xfId="0" quotePrefix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10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righ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vertical="center" wrapText="1" indent="1"/>
    </xf>
    <xf numFmtId="0" fontId="2" fillId="0" borderId="0" xfId="0" applyFont="1" applyBorder="1" applyAlignment="1" applyProtection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right" vertical="center" wrapText="1" indent="1"/>
    </xf>
    <xf numFmtId="164" fontId="2" fillId="0" borderId="0" xfId="0" applyNumberFormat="1" applyFont="1" applyBorder="1" applyAlignment="1" applyProtection="1">
      <alignment horizontal="right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vertical="center" wrapText="1"/>
    </xf>
    <xf numFmtId="16" fontId="2" fillId="0" borderId="0" xfId="0" quotePrefix="1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left" indent="1"/>
    </xf>
    <xf numFmtId="0" fontId="8" fillId="0" borderId="0" xfId="0" applyFont="1" applyAlignment="1" applyProtection="1">
      <alignment horizontal="left" vertical="center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wrapText="1"/>
    </xf>
    <xf numFmtId="0" fontId="0" fillId="0" borderId="0" xfId="0" quotePrefix="1" applyFill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indent="1"/>
    </xf>
    <xf numFmtId="0" fontId="13" fillId="2" borderId="1" xfId="0" applyFont="1" applyFill="1" applyBorder="1" applyAlignment="1" applyProtection="1">
      <alignment horizontal="center" vertical="center" wrapText="1"/>
    </xf>
    <xf numFmtId="164" fontId="1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vertical="center" inden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left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0" borderId="0" xfId="0" quotePrefix="1" applyFill="1" applyAlignment="1" applyProtection="1">
      <alignment horizontal="left" vertical="center" wrapText="1"/>
    </xf>
    <xf numFmtId="0" fontId="9" fillId="0" borderId="0" xfId="0" quotePrefix="1" applyFont="1" applyFill="1" applyAlignment="1" applyProtection="1">
      <alignment horizontal="left" vertical="center" wrapText="1"/>
    </xf>
    <xf numFmtId="0" fontId="4" fillId="0" borderId="0" xfId="0" quotePrefix="1" applyFont="1" applyFill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wrapText="1"/>
    </xf>
    <xf numFmtId="0" fontId="12" fillId="0" borderId="0" xfId="0" applyFont="1" applyAlignment="1" applyProtection="1">
      <alignment horizontal="left" vertical="center" indent="1"/>
    </xf>
  </cellXfs>
  <cellStyles count="3">
    <cellStyle name="Navadno" xfId="0" builtinId="0"/>
    <cellStyle name="Navadno 2" xfId="1"/>
    <cellStyle name="Normal 2" xfId="2"/>
  </cellStyles>
  <dxfs count="0"/>
  <tableStyles count="0" defaultTableStyle="TableStyleMedium2" defaultPivotStyle="PivotStyleLight16"/>
  <colors>
    <mruColors>
      <color rgb="FFFEFECE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1092386</xdr:colOff>
      <xdr:row>1</xdr:row>
      <xdr:rowOff>1270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1092386</xdr:colOff>
      <xdr:row>1</xdr:row>
      <xdr:rowOff>1270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3159311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0"/>
  <sheetViews>
    <sheetView showGridLines="0" tabSelected="1" zoomScale="85" zoomScaleNormal="85" workbookViewId="0">
      <selection activeCell="G7" sqref="G7"/>
    </sheetView>
  </sheetViews>
  <sheetFormatPr defaultColWidth="9.140625" defaultRowHeight="15" x14ac:dyDescent="0.25"/>
  <cols>
    <col min="1" max="1" width="5" style="9" customWidth="1"/>
    <col min="2" max="2" width="7" style="39" customWidth="1"/>
    <col min="3" max="3" width="24" style="39" customWidth="1"/>
    <col min="4" max="4" width="39" style="39" customWidth="1"/>
    <col min="5" max="5" width="17.85546875" style="4" customWidth="1"/>
    <col min="6" max="6" width="15.7109375" style="14" customWidth="1"/>
    <col min="7" max="10" width="28.42578125" style="14" customWidth="1"/>
    <col min="11" max="11" width="22.42578125" style="14" customWidth="1"/>
    <col min="12" max="12" width="20.42578125" style="14" customWidth="1"/>
    <col min="13" max="13" width="24.7109375" style="9" customWidth="1"/>
    <col min="14" max="16384" width="9.140625" style="9"/>
  </cols>
  <sheetData>
    <row r="1" spans="2:15" ht="36.75" customHeight="1" x14ac:dyDescent="0.25">
      <c r="C1" s="4"/>
      <c r="D1" s="4"/>
      <c r="E1" s="14"/>
      <c r="L1" s="9"/>
    </row>
    <row r="2" spans="2:15" ht="25.5" customHeight="1" x14ac:dyDescent="0.25">
      <c r="B2" s="58" t="s">
        <v>64</v>
      </c>
      <c r="C2" s="58"/>
      <c r="D2" s="58"/>
      <c r="E2" s="58"/>
      <c r="F2" s="58"/>
      <c r="G2" s="58"/>
      <c r="H2" s="58"/>
      <c r="I2" s="58"/>
      <c r="J2" s="58"/>
      <c r="K2" s="58"/>
      <c r="L2" s="10"/>
    </row>
    <row r="3" spans="2:15" ht="32.25" customHeight="1" x14ac:dyDescent="0.25">
      <c r="B3" s="35" t="s">
        <v>51</v>
      </c>
      <c r="C3" s="34"/>
      <c r="D3" s="34"/>
      <c r="E3" s="11"/>
      <c r="F3" s="12"/>
      <c r="G3" s="12"/>
      <c r="H3" s="12"/>
      <c r="I3" s="12"/>
      <c r="J3" s="12"/>
      <c r="K3" s="12"/>
      <c r="L3" s="12"/>
      <c r="M3" s="10"/>
    </row>
    <row r="4" spans="2:15" ht="36" customHeight="1" x14ac:dyDescent="0.25">
      <c r="B4" s="43" t="s">
        <v>6</v>
      </c>
      <c r="C4" s="44"/>
      <c r="D4" s="45"/>
      <c r="E4" s="50"/>
      <c r="F4" s="51"/>
      <c r="G4" s="51"/>
      <c r="H4" s="51"/>
      <c r="I4" s="51"/>
      <c r="J4" s="51"/>
      <c r="K4" s="52"/>
      <c r="L4" s="10"/>
    </row>
    <row r="5" spans="2:15" ht="9.9499999999999993" customHeight="1" x14ac:dyDescent="0.25">
      <c r="B5" s="13"/>
      <c r="C5" s="13"/>
      <c r="D5" s="13"/>
      <c r="E5" s="11"/>
      <c r="F5" s="12"/>
      <c r="G5" s="12"/>
      <c r="H5" s="12"/>
      <c r="I5" s="12"/>
      <c r="J5" s="12"/>
      <c r="K5" s="12"/>
      <c r="L5" s="12"/>
      <c r="M5" s="10"/>
      <c r="O5" s="19"/>
    </row>
    <row r="6" spans="2:15" ht="69" customHeight="1" x14ac:dyDescent="0.25">
      <c r="B6" s="29"/>
      <c r="C6" s="31" t="s">
        <v>15</v>
      </c>
      <c r="D6" s="30" t="s">
        <v>7</v>
      </c>
      <c r="E6" s="15" t="s">
        <v>16</v>
      </c>
      <c r="F6" s="15" t="s">
        <v>57</v>
      </c>
      <c r="G6" s="40" t="s">
        <v>59</v>
      </c>
      <c r="H6" s="40" t="s">
        <v>60</v>
      </c>
      <c r="I6" s="40" t="s">
        <v>61</v>
      </c>
      <c r="J6" s="40" t="s">
        <v>62</v>
      </c>
      <c r="K6" s="36" t="s">
        <v>58</v>
      </c>
      <c r="L6" s="10"/>
      <c r="N6" s="19"/>
    </row>
    <row r="7" spans="2:15" ht="30" customHeight="1" x14ac:dyDescent="0.25">
      <c r="B7" s="18" t="s">
        <v>4</v>
      </c>
      <c r="C7" s="1" t="s">
        <v>17</v>
      </c>
      <c r="D7" s="1" t="s">
        <v>18</v>
      </c>
      <c r="E7" s="17" t="s">
        <v>54</v>
      </c>
      <c r="F7" s="23">
        <v>1</v>
      </c>
      <c r="G7" s="21"/>
      <c r="H7" s="33"/>
      <c r="I7" s="33"/>
      <c r="J7" s="33"/>
      <c r="K7" s="41" t="str">
        <f>IF(ISNUMBER(G7)*AND(G7&gt;=0),ROUND(F7*ROUND(G7,2),2),"NAPAKA!")</f>
        <v>NAPAKA!</v>
      </c>
      <c r="L7" s="10"/>
      <c r="N7" s="19"/>
    </row>
    <row r="8" spans="2:15" ht="30" customHeight="1" x14ac:dyDescent="0.25">
      <c r="B8" s="18" t="s">
        <v>5</v>
      </c>
      <c r="C8" s="1" t="s">
        <v>17</v>
      </c>
      <c r="D8" s="1" t="s">
        <v>19</v>
      </c>
      <c r="E8" s="17" t="s">
        <v>55</v>
      </c>
      <c r="F8" s="23">
        <v>27</v>
      </c>
      <c r="G8" s="21"/>
      <c r="H8" s="21"/>
      <c r="I8" s="21"/>
      <c r="J8" s="21"/>
      <c r="K8" s="41" t="str">
        <f>IF(ISNUMBER(G8)*AND(ISNUMBER(H8))*AND(ISNUMBER(I8))*AND(ISNUMBER(J8))*AND(G8&gt;=0)*AND(H8&gt;=0)*AND(I8&gt;=0)*AND(J8&gt;=0),ROUND(ROUND(G8,2)+14*ROUND(H8,2)+10*ROUND(I8,2),2),"NAPAKA!")</f>
        <v>NAPAKA!</v>
      </c>
      <c r="L8" s="10"/>
      <c r="N8" s="19"/>
    </row>
    <row r="9" spans="2:15" ht="30" customHeight="1" x14ac:dyDescent="0.25">
      <c r="B9" s="18" t="s">
        <v>14</v>
      </c>
      <c r="C9" s="1" t="s">
        <v>20</v>
      </c>
      <c r="D9" s="1" t="s">
        <v>21</v>
      </c>
      <c r="E9" s="17" t="s">
        <v>55</v>
      </c>
      <c r="F9" s="23">
        <v>27</v>
      </c>
      <c r="G9" s="21"/>
      <c r="H9" s="21"/>
      <c r="I9" s="21"/>
      <c r="J9" s="21"/>
      <c r="K9" s="41" t="str">
        <f>IF(ISNUMBER(G9)*AND(ISNUMBER(H9))*AND(ISNUMBER(I9))*AND(ISNUMBER(J9))*AND(G9&gt;=0)*AND(H9&gt;=0)*AND(I9&gt;=0)*AND(J9&gt;=0),ROUND(ROUND(G9,2)+14*ROUND(H9,2)+10*ROUND(I9,2),2),"NAPAKA!")</f>
        <v>NAPAKA!</v>
      </c>
      <c r="L9" s="10"/>
      <c r="N9" s="19"/>
    </row>
    <row r="10" spans="2:15" ht="30" customHeight="1" x14ac:dyDescent="0.25">
      <c r="B10" s="18" t="s">
        <v>22</v>
      </c>
      <c r="C10" s="1" t="s">
        <v>23</v>
      </c>
      <c r="D10" s="1" t="s">
        <v>24</v>
      </c>
      <c r="E10" s="17" t="s">
        <v>55</v>
      </c>
      <c r="F10" s="23">
        <v>27</v>
      </c>
      <c r="G10" s="21"/>
      <c r="H10" s="21"/>
      <c r="I10" s="21"/>
      <c r="J10" s="21"/>
      <c r="K10" s="41" t="str">
        <f>IF(ISNUMBER(G10)*AND(ISNUMBER(H10))*AND(ISNUMBER(I10))*AND(ISNUMBER(J10))*AND(G10&gt;=0)*AND(H10&gt;=0)*AND(I10&gt;=0)*AND(J10&gt;=0),ROUND(ROUND(G10,2)+14*ROUND(H10,2)+10*ROUND(I10,2),2),"NAPAKA!")</f>
        <v>NAPAKA!</v>
      </c>
      <c r="L10" s="10"/>
      <c r="N10" s="19"/>
    </row>
    <row r="11" spans="2:15" ht="30" customHeight="1" x14ac:dyDescent="0.25">
      <c r="B11" s="18" t="s">
        <v>25</v>
      </c>
      <c r="C11" s="1" t="s">
        <v>26</v>
      </c>
      <c r="D11" s="1" t="s">
        <v>27</v>
      </c>
      <c r="E11" s="17" t="s">
        <v>55</v>
      </c>
      <c r="F11" s="23">
        <v>27</v>
      </c>
      <c r="G11" s="21"/>
      <c r="H11" s="21"/>
      <c r="I11" s="21"/>
      <c r="J11" s="21"/>
      <c r="K11" s="41" t="str">
        <f>IF(ISNUMBER(G11)*AND(ISNUMBER(H11))*AND(ISNUMBER(I11))*AND(ISNUMBER(J11))*AND(G11&gt;=0)*AND(H11&gt;=0)*AND(I11&gt;=0)*AND(J11&gt;=0),ROUND(ROUND(G11,2)+14*ROUND(H11,2)+10*ROUND(I11,2),2),"NAPAKA!")</f>
        <v>NAPAKA!</v>
      </c>
      <c r="L11" s="10"/>
      <c r="N11" s="19"/>
    </row>
    <row r="12" spans="2:15" ht="30" customHeight="1" x14ac:dyDescent="0.25">
      <c r="B12" s="18" t="s">
        <v>28</v>
      </c>
      <c r="C12" s="1" t="s">
        <v>29</v>
      </c>
      <c r="D12" s="1" t="s">
        <v>30</v>
      </c>
      <c r="E12" s="17" t="s">
        <v>54</v>
      </c>
      <c r="F12" s="23">
        <v>1</v>
      </c>
      <c r="G12" s="21"/>
      <c r="H12" s="33"/>
      <c r="I12" s="33"/>
      <c r="J12" s="33"/>
      <c r="K12" s="41" t="str">
        <f>IF(ISNUMBER(G12)*AND(G12&gt;=0),ROUND(F12*ROUND(G12,2),2),"NAPAKA!")</f>
        <v>NAPAKA!</v>
      </c>
      <c r="L12" s="10"/>
      <c r="N12" s="19"/>
    </row>
    <row r="13" spans="2:15" ht="30" customHeight="1" x14ac:dyDescent="0.25">
      <c r="B13" s="18" t="s">
        <v>31</v>
      </c>
      <c r="C13" s="1" t="s">
        <v>29</v>
      </c>
      <c r="D13" s="1" t="s">
        <v>32</v>
      </c>
      <c r="E13" s="17" t="s">
        <v>55</v>
      </c>
      <c r="F13" s="23">
        <v>27</v>
      </c>
      <c r="G13" s="21"/>
      <c r="H13" s="21"/>
      <c r="I13" s="21"/>
      <c r="J13" s="21"/>
      <c r="K13" s="41" t="str">
        <f>IF(ISNUMBER(G13)*AND(ISNUMBER(H13))*AND(ISNUMBER(I13))*AND(ISNUMBER(J13))*AND(G13&gt;=0)*AND(H13&gt;=0)*AND(I13&gt;=0)*AND(J13&gt;=0),ROUND(ROUND(G13,2)+14*ROUND(H13,2)+10*ROUND(I13,2),2),"NAPAKA!")</f>
        <v>NAPAKA!</v>
      </c>
      <c r="L13" s="10"/>
      <c r="N13" s="19"/>
    </row>
    <row r="14" spans="2:15" ht="30" customHeight="1" x14ac:dyDescent="0.25">
      <c r="B14" s="18" t="s">
        <v>33</v>
      </c>
      <c r="C14" s="1" t="s">
        <v>34</v>
      </c>
      <c r="D14" s="1" t="s">
        <v>35</v>
      </c>
      <c r="E14" s="17" t="s">
        <v>55</v>
      </c>
      <c r="F14" s="23">
        <v>23</v>
      </c>
      <c r="G14" s="21"/>
      <c r="H14" s="21"/>
      <c r="I14" s="21"/>
      <c r="J14" s="21"/>
      <c r="K14" s="41" t="str">
        <f>IF(ISNUMBER(G14)*AND(ISNUMBER(H14))*AND(ISNUMBER(I14))*AND(ISNUMBER(J14))*AND(G14&gt;=0)*AND(H14&gt;=0)*AND(I14&gt;=0)*AND(J14&gt;=0),ROUND(ROUND(G14,2)+14*ROUND(H14,2)+6*ROUND(I14,2),2),"NAPAKA!")</f>
        <v>NAPAKA!</v>
      </c>
      <c r="L14" s="10"/>
      <c r="N14" s="19"/>
    </row>
    <row r="15" spans="2:15" ht="30" customHeight="1" x14ac:dyDescent="0.25">
      <c r="B15" s="18" t="s">
        <v>36</v>
      </c>
      <c r="C15" s="1" t="s">
        <v>37</v>
      </c>
      <c r="D15" s="1" t="s">
        <v>38</v>
      </c>
      <c r="E15" s="17" t="s">
        <v>54</v>
      </c>
      <c r="F15" s="23">
        <v>1</v>
      </c>
      <c r="G15" s="21"/>
      <c r="H15" s="33"/>
      <c r="I15" s="33"/>
      <c r="J15" s="33"/>
      <c r="K15" s="41" t="str">
        <f>IF(ISNUMBER(G15)*AND(G15&gt;=0),ROUND(F15*ROUND(G15,2),2),"NAPAKA!")</f>
        <v>NAPAKA!</v>
      </c>
      <c r="L15" s="10"/>
      <c r="N15" s="19"/>
    </row>
    <row r="16" spans="2:15" ht="30" customHeight="1" x14ac:dyDescent="0.25">
      <c r="B16" s="18" t="s">
        <v>39</v>
      </c>
      <c r="C16" s="1" t="s">
        <v>40</v>
      </c>
      <c r="D16" s="1" t="s">
        <v>41</v>
      </c>
      <c r="E16" s="17" t="s">
        <v>54</v>
      </c>
      <c r="F16" s="23">
        <v>1</v>
      </c>
      <c r="G16" s="21"/>
      <c r="H16" s="33"/>
      <c r="I16" s="33"/>
      <c r="J16" s="33"/>
      <c r="K16" s="41" t="str">
        <f>IF(ISNUMBER(G16)*AND(G16&gt;=0),ROUND(F16*ROUND(G16,2),2),"NAPAKA!")</f>
        <v>NAPAKA!</v>
      </c>
      <c r="L16" s="10"/>
      <c r="N16" s="19"/>
    </row>
    <row r="17" spans="2:14" ht="30" customHeight="1" x14ac:dyDescent="0.25">
      <c r="B17" s="18" t="s">
        <v>42</v>
      </c>
      <c r="C17" s="1" t="s">
        <v>43</v>
      </c>
      <c r="D17" s="1" t="s">
        <v>44</v>
      </c>
      <c r="E17" s="17" t="s">
        <v>55</v>
      </c>
      <c r="F17" s="23">
        <v>23</v>
      </c>
      <c r="G17" s="21"/>
      <c r="H17" s="21"/>
      <c r="I17" s="21"/>
      <c r="J17" s="21"/>
      <c r="K17" s="41" t="str">
        <f>IF(ISNUMBER(G17)*AND(ISNUMBER(H17))*AND(ISNUMBER(I17))*AND(ISNUMBER(J17))*AND(G17&gt;=0)*AND(H17&gt;=0)*AND(I17&gt;=0)*AND(J17&gt;=0),ROUND(ROUND(G17,2)+14*ROUND(H17,2)+6*ROUND(I17,2),2),"NAPAKA!")</f>
        <v>NAPAKA!</v>
      </c>
      <c r="L17" s="10"/>
      <c r="N17" s="19"/>
    </row>
    <row r="18" spans="2:14" ht="30" customHeight="1" x14ac:dyDescent="0.25">
      <c r="B18" s="18" t="s">
        <v>45</v>
      </c>
      <c r="C18" s="1" t="s">
        <v>46</v>
      </c>
      <c r="D18" s="1" t="s">
        <v>47</v>
      </c>
      <c r="E18" s="17" t="s">
        <v>55</v>
      </c>
      <c r="F18" s="23">
        <v>23</v>
      </c>
      <c r="G18" s="21"/>
      <c r="H18" s="21"/>
      <c r="I18" s="21"/>
      <c r="J18" s="21"/>
      <c r="K18" s="41" t="str">
        <f>IF(ISNUMBER(G18)*AND(ISNUMBER(H18))*AND(ISNUMBER(I18))*AND(ISNUMBER(J18))*AND(G18&gt;=0)*AND(H18&gt;=0)*AND(I18&gt;=0)*AND(J18&gt;=0),ROUND(ROUND(G18,2)+14*ROUND(H18,2)+6*ROUND(I18,2),2),"NAPAKA!")</f>
        <v>NAPAKA!</v>
      </c>
      <c r="L18" s="10"/>
      <c r="N18" s="19"/>
    </row>
    <row r="19" spans="2:14" ht="30" customHeight="1" x14ac:dyDescent="0.25">
      <c r="B19" s="18" t="s">
        <v>48</v>
      </c>
      <c r="C19" s="1" t="s">
        <v>49</v>
      </c>
      <c r="D19" s="1" t="s">
        <v>50</v>
      </c>
      <c r="E19" s="17" t="s">
        <v>54</v>
      </c>
      <c r="F19" s="23">
        <v>1</v>
      </c>
      <c r="G19" s="21"/>
      <c r="H19" s="33"/>
      <c r="I19" s="33"/>
      <c r="J19" s="33"/>
      <c r="K19" s="41" t="str">
        <f>IF(ISNUMBER(G19)*AND(G19&gt;=0),ROUND(F19*ROUND(G19,2),2),"NAPAKA!")</f>
        <v>NAPAKA!</v>
      </c>
      <c r="L19" s="10"/>
      <c r="N19" s="19"/>
    </row>
    <row r="20" spans="2:14" ht="9.9499999999999993" customHeight="1" x14ac:dyDescent="0.25">
      <c r="B20" s="32"/>
      <c r="C20" s="25"/>
      <c r="D20" s="25"/>
      <c r="E20" s="26"/>
      <c r="F20" s="27"/>
      <c r="G20" s="27"/>
      <c r="H20" s="27"/>
      <c r="I20" s="27"/>
      <c r="J20" s="27"/>
      <c r="K20" s="28"/>
      <c r="L20" s="10"/>
      <c r="N20" s="19"/>
    </row>
    <row r="21" spans="2:14" ht="30" customHeight="1" x14ac:dyDescent="0.25">
      <c r="B21" s="43" t="s">
        <v>8</v>
      </c>
      <c r="C21" s="44"/>
      <c r="D21" s="44"/>
      <c r="E21" s="44"/>
      <c r="F21" s="44"/>
      <c r="G21" s="44"/>
      <c r="H21" s="44"/>
      <c r="I21" s="44"/>
      <c r="J21" s="45"/>
      <c r="K21" s="3" t="str">
        <f>IFERROR(IF((K7+K8+K9+K10+K11+K12+K13+K14+K15+K16+K17+K18+K19)=0,"NAPAKA!",K7+K8+K9+K10+K11+K12+K13+K14+K15+K16+K17+K18+K19), "NAPAKA!")</f>
        <v>NAPAKA!</v>
      </c>
      <c r="L21" s="9"/>
    </row>
    <row r="22" spans="2:14" ht="30" customHeight="1" x14ac:dyDescent="0.25">
      <c r="B22" s="46" t="s">
        <v>0</v>
      </c>
      <c r="C22" s="47"/>
      <c r="D22" s="47"/>
      <c r="E22" s="47"/>
      <c r="F22" s="47"/>
      <c r="G22" s="47"/>
      <c r="H22" s="47"/>
      <c r="I22" s="48"/>
      <c r="J22" s="22">
        <v>0.22</v>
      </c>
      <c r="K22" s="2" t="str">
        <f>IF(ISNUMBER(J22)*AND(J22&gt;=0)*AND(ISNUMBER(K21)),ROUND(K21*(ROUND(J22,4)),2),"NAPAKA!")</f>
        <v>NAPAKA!</v>
      </c>
      <c r="L22" s="9"/>
    </row>
    <row r="23" spans="2:14" ht="30" customHeight="1" x14ac:dyDescent="0.25">
      <c r="B23" s="43" t="s">
        <v>9</v>
      </c>
      <c r="C23" s="44"/>
      <c r="D23" s="44"/>
      <c r="E23" s="44"/>
      <c r="F23" s="44"/>
      <c r="G23" s="44"/>
      <c r="H23" s="44"/>
      <c r="I23" s="44"/>
      <c r="J23" s="45"/>
      <c r="K23" s="3" t="str">
        <f>IF(ISNUMBER(K21+K22),K21+K22,"NAPAKA!")</f>
        <v>NAPAKA!</v>
      </c>
      <c r="L23" s="9"/>
    </row>
    <row r="24" spans="2:14" x14ac:dyDescent="0.25">
      <c r="B24" s="4"/>
      <c r="C24" s="4"/>
      <c r="D24" s="4"/>
      <c r="F24" s="5"/>
      <c r="G24" s="5"/>
      <c r="H24" s="5"/>
      <c r="I24" s="5"/>
      <c r="J24" s="5"/>
      <c r="K24" s="5"/>
      <c r="L24" s="5"/>
    </row>
    <row r="25" spans="2:14" x14ac:dyDescent="0.25">
      <c r="B25" s="54" t="s">
        <v>1</v>
      </c>
      <c r="C25" s="54"/>
      <c r="D25" s="54"/>
      <c r="E25" s="54"/>
      <c r="F25" s="54"/>
      <c r="G25" s="54"/>
      <c r="H25" s="54"/>
      <c r="I25" s="54"/>
      <c r="J25" s="54"/>
      <c r="K25" s="54"/>
      <c r="L25" s="6"/>
    </row>
    <row r="26" spans="2:14" x14ac:dyDescent="0.25">
      <c r="B26" s="54" t="s">
        <v>10</v>
      </c>
      <c r="C26" s="54"/>
      <c r="D26" s="54"/>
      <c r="E26" s="54"/>
      <c r="F26" s="54"/>
      <c r="G26" s="54"/>
      <c r="H26" s="54"/>
      <c r="I26" s="54"/>
      <c r="J26" s="54"/>
      <c r="K26" s="54"/>
      <c r="L26" s="24"/>
    </row>
    <row r="27" spans="2:14" x14ac:dyDescent="0.25">
      <c r="B27" s="55" t="s">
        <v>13</v>
      </c>
      <c r="C27" s="55"/>
      <c r="D27" s="55"/>
      <c r="E27" s="55"/>
      <c r="F27" s="55"/>
      <c r="G27" s="55"/>
      <c r="H27" s="55"/>
      <c r="I27" s="55"/>
      <c r="J27" s="55"/>
      <c r="K27" s="55"/>
      <c r="L27" s="20"/>
    </row>
    <row r="28" spans="2:14" ht="15" customHeight="1" x14ac:dyDescent="0.25">
      <c r="B28" s="54" t="s">
        <v>56</v>
      </c>
      <c r="C28" s="54"/>
      <c r="D28" s="54"/>
      <c r="E28" s="54"/>
      <c r="F28" s="54"/>
      <c r="G28" s="54"/>
      <c r="H28" s="54"/>
      <c r="I28" s="54"/>
      <c r="J28" s="54"/>
      <c r="K28" s="54"/>
      <c r="L28" s="20"/>
    </row>
    <row r="29" spans="2:14" x14ac:dyDescent="0.25">
      <c r="B29" s="4" t="s">
        <v>52</v>
      </c>
      <c r="C29" s="4"/>
      <c r="D29" s="4"/>
      <c r="F29" s="5"/>
      <c r="G29" s="5"/>
      <c r="H29" s="5"/>
      <c r="I29" s="5"/>
      <c r="J29" s="5"/>
      <c r="K29" s="5"/>
      <c r="L29" s="5"/>
    </row>
    <row r="30" spans="2:14" ht="60" customHeight="1" x14ac:dyDescent="0.25">
      <c r="B30" s="56" t="s">
        <v>63</v>
      </c>
      <c r="C30" s="56"/>
      <c r="D30" s="56"/>
      <c r="E30" s="56"/>
      <c r="F30" s="56"/>
      <c r="G30" s="56"/>
      <c r="H30" s="56"/>
      <c r="I30" s="56"/>
      <c r="J30" s="56"/>
      <c r="K30" s="56"/>
      <c r="L30" s="5"/>
    </row>
    <row r="31" spans="2:14" x14ac:dyDescent="0.25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5"/>
    </row>
    <row r="32" spans="2:14" x14ac:dyDescent="0.25">
      <c r="B32" s="4" t="s">
        <v>2</v>
      </c>
      <c r="C32" s="4"/>
      <c r="D32" s="4"/>
      <c r="F32" s="7"/>
      <c r="G32" s="7"/>
      <c r="H32" s="7"/>
      <c r="I32" s="7"/>
      <c r="J32" s="7" t="s">
        <v>11</v>
      </c>
      <c r="K32" s="5"/>
      <c r="L32" s="9"/>
    </row>
    <row r="33" spans="2:13" ht="20.100000000000001" customHeight="1" x14ac:dyDescent="0.25">
      <c r="B33" s="49"/>
      <c r="C33" s="49"/>
      <c r="D33" s="4"/>
      <c r="F33" s="7"/>
      <c r="G33" s="7"/>
      <c r="H33" s="7"/>
      <c r="I33" s="7"/>
      <c r="J33" s="53"/>
      <c r="K33" s="53"/>
      <c r="L33" s="9"/>
    </row>
    <row r="34" spans="2:13" x14ac:dyDescent="0.25">
      <c r="B34" s="4"/>
      <c r="C34" s="4"/>
      <c r="D34" s="4"/>
      <c r="F34" s="7"/>
      <c r="G34" s="7"/>
      <c r="H34" s="7"/>
      <c r="I34" s="7"/>
      <c r="J34" s="5"/>
      <c r="K34" s="5"/>
      <c r="L34" s="9"/>
    </row>
    <row r="35" spans="2:13" x14ac:dyDescent="0.25">
      <c r="B35" s="4" t="s">
        <v>3</v>
      </c>
      <c r="C35" s="4"/>
      <c r="D35" s="4"/>
      <c r="F35" s="7"/>
      <c r="G35" s="7"/>
      <c r="H35" s="7"/>
      <c r="I35" s="7"/>
      <c r="J35" s="8" t="s">
        <v>12</v>
      </c>
      <c r="K35" s="5"/>
      <c r="L35" s="9"/>
    </row>
    <row r="36" spans="2:13" ht="20.100000000000001" customHeight="1" x14ac:dyDescent="0.25">
      <c r="B36" s="49"/>
      <c r="C36" s="49"/>
      <c r="D36" s="4"/>
      <c r="F36" s="7"/>
      <c r="G36" s="7"/>
      <c r="H36" s="7"/>
      <c r="I36" s="7"/>
      <c r="J36" s="53"/>
      <c r="K36" s="53"/>
      <c r="L36" s="9"/>
    </row>
    <row r="37" spans="2:13" x14ac:dyDescent="0.25">
      <c r="B37" s="4"/>
      <c r="C37" s="4"/>
      <c r="D37" s="4"/>
      <c r="F37" s="7"/>
      <c r="G37" s="7"/>
      <c r="H37" s="7"/>
      <c r="I37" s="7"/>
      <c r="J37" s="5"/>
      <c r="K37" s="5"/>
      <c r="L37" s="5"/>
    </row>
    <row r="38" spans="2:13" x14ac:dyDescent="0.25">
      <c r="B38" s="4"/>
      <c r="C38" s="4"/>
      <c r="D38" s="4"/>
      <c r="E38" s="5"/>
      <c r="F38" s="8"/>
      <c r="G38" s="8"/>
      <c r="H38" s="8"/>
      <c r="I38" s="8"/>
      <c r="J38" s="8"/>
      <c r="K38" s="9"/>
      <c r="L38" s="10"/>
    </row>
    <row r="39" spans="2:13" ht="15" customHeight="1" x14ac:dyDescent="0.25">
      <c r="B39" s="57" t="s">
        <v>53</v>
      </c>
      <c r="C39" s="57"/>
      <c r="D39" s="57"/>
      <c r="E39" s="57"/>
      <c r="F39" s="57"/>
      <c r="G39" s="57"/>
      <c r="H39" s="57"/>
      <c r="I39" s="57"/>
      <c r="J39" s="57"/>
      <c r="K39" s="57"/>
      <c r="L39" s="37"/>
      <c r="M39" s="16"/>
    </row>
    <row r="40" spans="2:13" x14ac:dyDescent="0.2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</row>
  </sheetData>
  <sheetProtection algorithmName="SHA-512" hashValue="LIqi/2+2iHSTMKsJAvXMQfqX6BwXKanVlusjHmR1VOnXXHBRtkTHEkR9KLlfZgZGhSsjxOJCu1pNnW3yW2z60A==" saltValue="SuOYcWPWFgSCCuyv75/nJA==" spinCount="100000" sheet="1" selectLockedCells="1"/>
  <mergeCells count="17">
    <mergeCell ref="B2:K2"/>
    <mergeCell ref="B40:L40"/>
    <mergeCell ref="B4:D4"/>
    <mergeCell ref="B22:I22"/>
    <mergeCell ref="B33:C33"/>
    <mergeCell ref="B36:C36"/>
    <mergeCell ref="E4:K4"/>
    <mergeCell ref="B21:J21"/>
    <mergeCell ref="B23:J23"/>
    <mergeCell ref="J36:K36"/>
    <mergeCell ref="J33:K33"/>
    <mergeCell ref="B28:K28"/>
    <mergeCell ref="B26:K26"/>
    <mergeCell ref="B25:K25"/>
    <mergeCell ref="B27:K27"/>
    <mergeCell ref="B30:K30"/>
    <mergeCell ref="B39:K39"/>
  </mergeCells>
  <pageMargins left="0.7" right="0.7" top="0.75" bottom="0.75" header="0.3" footer="0.3"/>
  <pageSetup paperSize="9" scale="52" orientation="landscape" r:id="rId1"/>
  <ignoredErrors>
    <ignoredError sqref="C7:C19" numberStoredAsText="1"/>
    <ignoredError sqref="K1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2025-12-10T11:54:02Z</dcterms:modified>
</cp:coreProperties>
</file>